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avinec\OneDrive - Colostate\TCRT Share Folder\Revised Requests\"/>
    </mc:Choice>
  </mc:AlternateContent>
  <bookViews>
    <workbookView xWindow="0" yWindow="0" windowWidth="21600" windowHeight="8700"/>
  </bookViews>
  <sheets>
    <sheet name="CN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3" i="1"/>
  <c r="D2" i="1"/>
  <c r="O45" i="1" l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P46" i="1"/>
  <c r="N46" i="1"/>
  <c r="M46" i="1"/>
  <c r="F35" i="1"/>
  <c r="G35" i="1" s="1"/>
  <c r="F34" i="1"/>
  <c r="G34" i="1" s="1"/>
  <c r="G33" i="1"/>
  <c r="F33" i="1"/>
  <c r="F32" i="1"/>
  <c r="G32" i="1" s="1"/>
  <c r="F31" i="1"/>
  <c r="G31" i="1" s="1"/>
  <c r="F22" i="1"/>
  <c r="F21" i="1"/>
  <c r="F20" i="1"/>
  <c r="F19" i="1"/>
  <c r="F18" i="1"/>
  <c r="F17" i="1"/>
  <c r="O46" i="1" l="1"/>
  <c r="D6" i="1" s="1"/>
  <c r="F46" i="1"/>
</calcChain>
</file>

<file path=xl/sharedStrings.xml><?xml version="1.0" encoding="utf-8"?>
<sst xmlns="http://schemas.openxmlformats.org/spreadsheetml/2006/main" count="359" uniqueCount="122">
  <si>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</si>
  <si>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</si>
  <si>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</si>
  <si>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</si>
  <si>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</si>
  <si>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</si>
  <si>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</si>
  <si>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Time Block</t>
  </si>
  <si>
    <t>Senior Course</t>
  </si>
  <si>
    <t>AUCC</t>
  </si>
  <si>
    <t>First Year</t>
  </si>
  <si>
    <t xml:space="preserve">Employee Type* </t>
  </si>
  <si>
    <t>Salary/Stipend Cost</t>
  </si>
  <si>
    <t>Fringe</t>
  </si>
  <si>
    <t>Total Section Cost</t>
  </si>
  <si>
    <t>GTA Token Request</t>
  </si>
  <si>
    <t>Other Notes or Context</t>
  </si>
  <si>
    <t>CNS</t>
  </si>
  <si>
    <t>Biology</t>
  </si>
  <si>
    <t xml:space="preserve">AUCC BZ 110 </t>
  </si>
  <si>
    <t>online</t>
  </si>
  <si>
    <t>No</t>
  </si>
  <si>
    <t>Yes</t>
  </si>
  <si>
    <t>Undergraduate</t>
  </si>
  <si>
    <t>Undergraduate Learning Assistants  1 section x 10 LAs x $13/hr x 7hr/wk x 16 wks = $14560 x 1.009 fringe = $14,691</t>
  </si>
  <si>
    <t>AUCC BZ111 Labs</t>
  </si>
  <si>
    <t>Yates 305</t>
  </si>
  <si>
    <t>GTA</t>
  </si>
  <si>
    <t>GTA will lead 4 hybrid labs (enrollment 12) which cannot be otherwise offered</t>
  </si>
  <si>
    <t>BZ 220.002</t>
  </si>
  <si>
    <t>Yates 208</t>
  </si>
  <si>
    <t xml:space="preserve"> fac &amp;GTA</t>
  </si>
  <si>
    <t xml:space="preserve">Instructor  ($10,800) and GTA ($9880) compensationfor section 002. </t>
  </si>
  <si>
    <t>BZ 310.001</t>
  </si>
  <si>
    <t>Yates 104</t>
  </si>
  <si>
    <t xml:space="preserve">Hybrid format; GTA to assist during F2F time </t>
  </si>
  <si>
    <t>BMB</t>
  </si>
  <si>
    <t>LIFE 212 -L18</t>
  </si>
  <si>
    <t xml:space="preserve"> Yes</t>
  </si>
  <si>
    <t xml:space="preserve"> No</t>
  </si>
  <si>
    <t>LIFE 212-L13</t>
  </si>
  <si>
    <t xml:space="preserve">No </t>
  </si>
  <si>
    <t>We need to eliminate the hybrid aspect of LIFE212 in the Fall. Coming to the lab every 2 weeks is not preparing students well for the rest of their degree nor for joining the workforce.</t>
  </si>
  <si>
    <t>LIFE 212-L14</t>
  </si>
  <si>
    <t>LIFE 212-L15</t>
  </si>
  <si>
    <t>We would like to ask for 6 additional GTAs so we can offer 6 additional sections (we currently offer 10 + 2 hidden for reserving seats). This would allow us to handle the expected ~220 students at 10-12 capacity per section and all students would come every week to the lab.</t>
  </si>
  <si>
    <t>LIFE 212-L16</t>
  </si>
  <si>
    <t>LIFE 212-L17</t>
  </si>
  <si>
    <t>LIFE212 is used by a large number of programs, including Biochemistry, Neurosciences, Biomedical Sciences, and dual degree programs in Biomedical Engineering, and a large portion of the students are seniors.</t>
  </si>
  <si>
    <t>Chemistry</t>
  </si>
  <si>
    <t>AUCC CHEM 104</t>
  </si>
  <si>
    <t>1x GTA to provide three additional sections of f2f labs to meet Covid-19 physical distancing requirements</t>
  </si>
  <si>
    <t>AUCC CHEM 108</t>
  </si>
  <si>
    <t>AUCC CHEM 112</t>
  </si>
  <si>
    <t>1x GTA to provide two additional sections of f2f labs to meet Covid-19 physical distancing requirements</t>
  </si>
  <si>
    <t>CHEM 114</t>
  </si>
  <si>
    <t>CHEM 246</t>
  </si>
  <si>
    <t>CHEM 344</t>
  </si>
  <si>
    <t>2x GTA to provide two additional sections of f2f labs to meet Covid-19 physical distancing requirements</t>
  </si>
  <si>
    <t>Computer Science</t>
  </si>
  <si>
    <t>AUCC CS 201/Section 2</t>
  </si>
  <si>
    <t>NO</t>
  </si>
  <si>
    <t>YES</t>
  </si>
  <si>
    <t>CCAF - Adjunct</t>
  </si>
  <si>
    <t>CS 150/163/164</t>
  </si>
  <si>
    <t>YES (150)/NO</t>
  </si>
  <si>
    <t>Undergrad TA</t>
  </si>
  <si>
    <t>14 UTAs running  face-to-face discussion and study sections for intro/AUCC courses totaling 2500 SCH of instruction.  Improves student performance in the courses.</t>
  </si>
  <si>
    <t>Mathematics</t>
  </si>
  <si>
    <t>AUCC MATH 101</t>
  </si>
  <si>
    <t>TBD</t>
  </si>
  <si>
    <t>Adjunct</t>
  </si>
  <si>
    <t>NTTF for full year teaching two sections</t>
  </si>
  <si>
    <t>AUCC MATH 117/118 + suppl. instr.</t>
  </si>
  <si>
    <t>GTA/UTA</t>
  </si>
  <si>
    <t>GTA +UTAs + 0.5* year-long GTA tuition token</t>
  </si>
  <si>
    <t>AUCC MATH 160</t>
  </si>
  <si>
    <t>GTA + UTA + 0.25* year-long GTA tuition token</t>
  </si>
  <si>
    <t>Physics</t>
  </si>
  <si>
    <t>AUCC PH 121 001</t>
  </si>
  <si>
    <t>Student Hourly</t>
  </si>
  <si>
    <t>4 Learning Assistants, course-wide duties</t>
  </si>
  <si>
    <t>AUCC PH 121 002</t>
  </si>
  <si>
    <t>AUCC PH 142 001</t>
  </si>
  <si>
    <t>4 Learning Assistants, lecture-based duties</t>
  </si>
  <si>
    <t>PH 353 L05</t>
  </si>
  <si>
    <t>Extra lab sections given social distancing; required junior-level course</t>
  </si>
  <si>
    <t>PH 353 L06</t>
  </si>
  <si>
    <t>Psychology</t>
  </si>
  <si>
    <t>AUCC PSY 100</t>
  </si>
  <si>
    <t>Statistics</t>
  </si>
  <si>
    <t>AUCC STAT 100</t>
  </si>
  <si>
    <t>Faculty</t>
  </si>
  <si>
    <t>STAT 331</t>
  </si>
  <si>
    <t>New section of STAT 331</t>
  </si>
  <si>
    <r>
      <t xml:space="preserve">This is the 801 section. </t>
    </r>
    <r>
      <rPr>
        <b/>
        <sz val="11"/>
        <color theme="1"/>
        <rFont val="Calibri"/>
        <family val="2"/>
        <scheme val="minor"/>
      </rPr>
      <t>As this is an 801 section, it cannot be funded through the TCRT.</t>
    </r>
  </si>
  <si>
    <t>AUCC STAT 100 - See Notes</t>
  </si>
  <si>
    <t>Provide Answers to Each of the Below Priority Questions</t>
  </si>
  <si>
    <t>Totals</t>
  </si>
  <si>
    <t>Additional Column Information for Consideration</t>
  </si>
  <si>
    <t>FY22 Proposed Fringe Rates</t>
  </si>
  <si>
    <t>1. # of AUCC Added F2F Course Sections</t>
  </si>
  <si>
    <r>
      <rPr>
        <b/>
        <sz val="11"/>
        <color theme="1"/>
        <rFont val="Calibri"/>
        <family val="2"/>
        <scheme val="minor"/>
      </rPr>
      <t>Column E</t>
    </r>
    <r>
      <rPr>
        <sz val="11"/>
        <color theme="1"/>
        <rFont val="Calibri"/>
        <family val="2"/>
        <scheme val="minor"/>
      </rPr>
      <t>: What is the Student Credit Hour production of the section?</t>
    </r>
  </si>
  <si>
    <t>Faculty/AP/2nd Year Post Docs</t>
  </si>
  <si>
    <t>2. # of SCH Moving from Hybrid or Online to 100% F2F.</t>
  </si>
  <si>
    <r>
      <rPr>
        <b/>
        <sz val="11"/>
        <color theme="1"/>
        <rFont val="Calibri"/>
        <family val="2"/>
        <scheme val="minor"/>
      </rPr>
      <t>Column F</t>
    </r>
    <r>
      <rPr>
        <sz val="11"/>
        <color theme="1"/>
        <rFont val="Calibri"/>
        <family val="2"/>
        <scheme val="minor"/>
      </rPr>
      <t>: Will the course be located in a departmentally-held room?</t>
    </r>
  </si>
  <si>
    <t>State Classified</t>
  </si>
  <si>
    <t>3. # of Courses Serving a Variety of Majors, e.g. AUCC.</t>
  </si>
  <si>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 xml:space="preserve">: Will the course be taught from 4:00--8:00PM? </t>
    </r>
  </si>
  <si>
    <t xml:space="preserve">Student Hourly </t>
  </si>
  <si>
    <t>4. # of Courses Serving Graduating Seniors.</t>
  </si>
  <si>
    <r>
      <rPr>
        <b/>
        <sz val="11"/>
        <color theme="1"/>
        <rFont val="Calibri"/>
        <family val="2"/>
        <scheme val="minor"/>
      </rPr>
      <t>Column H</t>
    </r>
    <r>
      <rPr>
        <sz val="11"/>
        <color theme="1"/>
        <rFont val="Calibri"/>
        <family val="2"/>
        <scheme val="minor"/>
      </rPr>
      <t xml:space="preserve">: Does the course serve graduating seniors? </t>
    </r>
  </si>
  <si>
    <t>Non Student Hourly</t>
  </si>
  <si>
    <t>5. Instructional Cost</t>
  </si>
  <si>
    <r>
      <rPr>
        <b/>
        <sz val="11"/>
        <color theme="1"/>
        <rFont val="Calibri"/>
        <family val="2"/>
        <scheme val="minor"/>
      </rPr>
      <t>Column I</t>
    </r>
    <r>
      <rPr>
        <sz val="11"/>
        <color theme="1"/>
        <rFont val="Calibri"/>
        <family val="2"/>
        <scheme val="minor"/>
      </rPr>
      <t xml:space="preserve">: Is the course an AUCC course? </t>
    </r>
  </si>
  <si>
    <t>Graduate Assistants</t>
  </si>
  <si>
    <r>
      <rPr>
        <b/>
        <sz val="11"/>
        <color theme="1"/>
        <rFont val="Calibri"/>
        <family val="2"/>
        <scheme val="minor"/>
      </rPr>
      <t>Column J</t>
    </r>
    <r>
      <rPr>
        <sz val="11"/>
        <color theme="1"/>
        <rFont val="Calibri"/>
        <family val="2"/>
        <scheme val="minor"/>
      </rPr>
      <t xml:space="preserve">: Is this course directed toward first-year students? </t>
    </r>
  </si>
  <si>
    <t xml:space="preserve">1st Year Post Docs &amp; Interns </t>
  </si>
  <si>
    <r>
      <rPr>
        <b/>
        <sz val="11"/>
        <color theme="1"/>
        <rFont val="Calibri"/>
        <family val="2"/>
        <scheme val="minor"/>
      </rPr>
      <t>Column K</t>
    </r>
    <r>
      <rPr>
        <sz val="11"/>
        <color theme="1"/>
        <rFont val="Calibri"/>
        <family val="2"/>
        <scheme val="minor"/>
      </rPr>
      <t>:  What employee category? (Faculty, 1st Year Fac, GTA, etc.)</t>
    </r>
  </si>
  <si>
    <t>Temp 1st Year Faculty &amp; AP</t>
  </si>
  <si>
    <r>
      <rPr>
        <b/>
        <sz val="11"/>
        <color theme="1"/>
        <rFont val="Calibri"/>
        <family val="2"/>
        <scheme val="minor"/>
      </rPr>
      <t>Column L</t>
    </r>
    <r>
      <rPr>
        <sz val="11"/>
        <color theme="1"/>
        <rFont val="Calibri"/>
        <family val="2"/>
        <scheme val="minor"/>
      </rPr>
      <t>:  Provide salary/stipend cost.</t>
    </r>
  </si>
  <si>
    <r>
      <rPr>
        <b/>
        <sz val="11"/>
        <color theme="1"/>
        <rFont val="Calibri"/>
        <family val="2"/>
        <scheme val="minor"/>
      </rPr>
      <t>Column M</t>
    </r>
    <r>
      <rPr>
        <sz val="11"/>
        <color theme="1"/>
        <rFont val="Calibri"/>
        <family val="2"/>
        <scheme val="minor"/>
      </rPr>
      <t>:  Provide fringe cost.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</si>
</sst>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44" fontId="0" fillId="0" borderId="1" xfId="2" applyNumberFormat="1" applyFont="1" applyFill="1" applyBorder="1" applyAlignment="1">
      <alignment horizontal="left" wrapText="1"/>
    </xf>
    <xf numFmtId="44" fontId="2" fillId="0" borderId="4" xfId="2" applyNumberFormat="1" applyFont="1" applyFill="1" applyBorder="1" applyAlignment="1">
      <alignment horizontal="left" wrapText="1"/>
    </xf>
    <xf numFmtId="0" fontId="0" fillId="0" borderId="0" xfId="0" applyFill="1"/>
    <xf numFmtId="44" fontId="2" fillId="0" borderId="4" xfId="2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wrapText="1"/>
    </xf>
    <xf numFmtId="164" fontId="2" fillId="0" borderId="4" xfId="1" applyNumberFormat="1" applyFont="1" applyFill="1" applyBorder="1" applyAlignment="1">
      <alignment horizontal="center" wrapText="1"/>
    </xf>
    <xf numFmtId="0" fontId="2" fillId="0" borderId="4" xfId="2" applyNumberFormat="1" applyFont="1" applyFill="1" applyBorder="1" applyAlignment="1">
      <alignment horizontal="center" wrapText="1"/>
    </xf>
    <xf numFmtId="0" fontId="2" fillId="0" borderId="4" xfId="1" applyNumberFormat="1" applyFont="1" applyFill="1" applyBorder="1" applyAlignment="1">
      <alignment horizontal="center" wrapText="1"/>
    </xf>
    <xf numFmtId="0" fontId="0" fillId="0" borderId="5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center" wrapText="1"/>
    </xf>
    <xf numFmtId="164" fontId="0" fillId="0" borderId="1" xfId="1" applyNumberFormat="1" applyFont="1" applyFill="1" applyBorder="1" applyAlignment="1">
      <alignment horizontal="center" wrapText="1"/>
    </xf>
    <xf numFmtId="0" fontId="0" fillId="0" borderId="1" xfId="2" applyNumberFormat="1" applyFont="1" applyFill="1" applyBorder="1" applyAlignment="1">
      <alignment horizontal="center" wrapText="1"/>
    </xf>
    <xf numFmtId="0" fontId="0" fillId="0" borderId="1" xfId="1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5" xfId="0" applyFont="1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44" fontId="0" fillId="0" borderId="1" xfId="2" applyNumberFormat="1" applyFont="1" applyFill="1" applyBorder="1" applyAlignment="1">
      <alignment horizontal="center"/>
    </xf>
    <xf numFmtId="44" fontId="3" fillId="0" borderId="1" xfId="2" applyNumberFormat="1" applyFont="1" applyFill="1" applyBorder="1" applyAlignment="1">
      <alignment horizontal="center"/>
    </xf>
    <xf numFmtId="44" fontId="4" fillId="0" borderId="1" xfId="2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44" fontId="0" fillId="0" borderId="1" xfId="2" applyNumberFormat="1" applyFont="1" applyFill="1" applyBorder="1" applyAlignment="1">
      <alignment horizontal="left"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/>
    </xf>
    <xf numFmtId="44" fontId="0" fillId="0" borderId="2" xfId="2" applyNumberFormat="1" applyFont="1" applyFill="1" applyBorder="1" applyAlignment="1">
      <alignment horizontal="center"/>
    </xf>
    <xf numFmtId="44" fontId="3" fillId="0" borderId="2" xfId="2" applyNumberFormat="1" applyFont="1" applyFill="1" applyBorder="1" applyAlignment="1">
      <alignment horizontal="center"/>
    </xf>
    <xf numFmtId="44" fontId="4" fillId="0" borderId="2" xfId="2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44" fontId="0" fillId="0" borderId="2" xfId="2" applyNumberFormat="1" applyFont="1" applyFill="1" applyBorder="1" applyAlignment="1">
      <alignment horizontal="left" vertical="center"/>
    </xf>
    <xf numFmtId="0" fontId="0" fillId="0" borderId="6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horizontal="left" wrapText="1"/>
    </xf>
    <xf numFmtId="0" fontId="0" fillId="0" borderId="3" xfId="0" applyNumberFormat="1" applyFont="1" applyFill="1" applyBorder="1" applyAlignment="1">
      <alignment horizontal="center" wrapText="1"/>
    </xf>
    <xf numFmtId="164" fontId="0" fillId="0" borderId="3" xfId="1" applyNumberFormat="1" applyFont="1" applyFill="1" applyBorder="1" applyAlignment="1">
      <alignment horizontal="center" wrapText="1"/>
    </xf>
    <xf numFmtId="44" fontId="0" fillId="0" borderId="3" xfId="2" applyNumberFormat="1" applyFont="1" applyFill="1" applyBorder="1" applyAlignment="1">
      <alignment horizontal="left" wrapText="1"/>
    </xf>
    <xf numFmtId="0" fontId="0" fillId="0" borderId="3" xfId="1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wrapText="1"/>
    </xf>
    <xf numFmtId="0" fontId="2" fillId="0" borderId="4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2" fillId="0" borderId="1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10" fontId="0" fillId="0" borderId="4" xfId="3" applyNumberFormat="1" applyFont="1" applyFill="1" applyBorder="1" applyAlignment="1">
      <alignment horizontal="center"/>
    </xf>
    <xf numFmtId="10" fontId="0" fillId="0" borderId="1" xfId="3" applyNumberFormat="1" applyFont="1" applyFill="1" applyBorder="1" applyAlignment="1">
      <alignment horizontal="center"/>
    </xf>
    <xf numFmtId="44" fontId="2" fillId="0" borderId="1" xfId="2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9" fontId="0" fillId="0" borderId="0" xfId="3" applyFont="1" applyFill="1"/>
    <xf numFmtId="0" fontId="2" fillId="0" borderId="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0" fillId="0" borderId="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/>
    </xf>
    <xf numFmtId="0" fontId="0" fillId="0" borderId="18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2" borderId="5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2" borderId="1" xfId="2" applyNumberFormat="1" applyFont="1" applyFill="1" applyBorder="1" applyAlignment="1">
      <alignment horizontal="center" wrapText="1"/>
    </xf>
    <xf numFmtId="44" fontId="2" fillId="2" borderId="1" xfId="2" applyNumberFormat="1" applyFont="1" applyFill="1" applyBorder="1" applyAlignment="1">
      <alignment horizontal="left" wrapText="1"/>
    </xf>
    <xf numFmtId="44" fontId="0" fillId="2" borderId="1" xfId="2" applyNumberFormat="1" applyFont="1" applyFill="1" applyBorder="1" applyAlignment="1">
      <alignment horizontal="left" wrapText="1"/>
    </xf>
    <xf numFmtId="0" fontId="0" fillId="2" borderId="1" xfId="1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>
      <alignment horizontal="left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  <dxf>
      <numFmt numFmtId="0" formatCode="General"/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2:Q45" totalsRowShown="0" headerRowDxfId="21" dataDxfId="19" headerRowBorderDxfId="20" tableBorderDxfId="18" totalsRowBorderDxfId="17" headerRowCellStyle="Currency">
  <tableColumns count="17">
    <tableColumn id="1" name="College" dataDxfId="16"/>
    <tableColumn id="2" name="Department" dataDxfId="15"/>
    <tableColumn id="3" name="Course/Section/Recitation" dataDxfId="14"/>
    <tableColumn id="4" name="Capacity " dataDxfId="13"/>
    <tableColumn id="5" name="Credits" dataDxfId="12"/>
    <tableColumn id="6" name="SCHs" dataDxfId="11" dataCellStyle="Comma"/>
    <tableColumn id="7" name="Department Room" dataDxfId="10"/>
    <tableColumn id="8" name="4:00-8:00 Time Block" dataDxfId="9"/>
    <tableColumn id="9" name="Senior Course" dataDxfId="8" dataCellStyle="Currency"/>
    <tableColumn id="10" name="AUCC" dataDxfId="7" dataCellStyle="Currency"/>
    <tableColumn id="11" name="First Year" dataDxfId="6" dataCellStyle="Currency"/>
    <tableColumn id="12" name="Employee Type* " dataDxfId="5" dataCellStyle="Currency"/>
    <tableColumn id="13" name="Salary/Stipend Cost" dataDxfId="4" dataCellStyle="Currency"/>
    <tableColumn id="14" name="Fringe" dataDxfId="3" dataCellStyle="Currency"/>
    <tableColumn id="15" name="Total Section Cost" dataDxfId="2" dataCellStyle="Currency">
      <calculatedColumnFormula>SUM(M13:N13)</calculatedColumnFormula>
    </tableColumn>
    <tableColumn id="16" name="GTA Token Request" dataDxfId="1" dataCellStyle="Comma"/>
    <tableColumn id="17" name="Other Notes or Contex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46"/>
  <sheetViews>
    <sheetView tabSelected="1" zoomScale="85" zoomScaleNormal="85" workbookViewId="0">
      <selection sqref="A1:C1"/>
    </sheetView>
  </sheetViews>
  <sheetFormatPr defaultRowHeight="15" x14ac:dyDescent="0.25"/>
  <cols>
    <col min="1" max="1" width="9.85546875" style="3" customWidth="1"/>
    <col min="2" max="2" width="13.85546875" style="3" customWidth="1"/>
    <col min="3" max="3" width="26.5703125" style="3" customWidth="1"/>
    <col min="4" max="4" width="12.7109375" style="3" customWidth="1"/>
    <col min="5" max="5" width="10.5703125" style="3" customWidth="1"/>
    <col min="6" max="6" width="9" style="3" customWidth="1"/>
    <col min="7" max="7" width="18.7109375" style="3" customWidth="1"/>
    <col min="8" max="8" width="20.7109375" style="3" customWidth="1"/>
    <col min="9" max="9" width="14.42578125" style="3" customWidth="1"/>
    <col min="10" max="10" width="10" style="3" customWidth="1"/>
    <col min="11" max="11" width="12.28515625" style="3" customWidth="1"/>
    <col min="12" max="12" width="18.85546875" style="3" customWidth="1"/>
    <col min="13" max="13" width="20.5703125" style="3" customWidth="1"/>
    <col min="14" max="14" width="14.85546875" style="3" customWidth="1"/>
    <col min="15" max="15" width="19" style="3" customWidth="1"/>
    <col min="16" max="16" width="21.28515625" style="3" customWidth="1"/>
    <col min="17" max="17" width="78.5703125" style="3" customWidth="1"/>
    <col min="18" max="16384" width="9.140625" style="3"/>
  </cols>
  <sheetData>
    <row r="1" spans="1:263" s="43" customFormat="1" ht="15.75" thickBot="1" x14ac:dyDescent="0.3">
      <c r="A1" s="57" t="s">
        <v>97</v>
      </c>
      <c r="B1" s="58"/>
      <c r="C1" s="59"/>
      <c r="D1" s="44" t="s">
        <v>98</v>
      </c>
      <c r="E1" s="42"/>
      <c r="F1" s="60" t="s">
        <v>99</v>
      </c>
      <c r="G1" s="61"/>
      <c r="H1" s="61"/>
      <c r="I1" s="61"/>
      <c r="J1" s="61"/>
      <c r="K1" s="61"/>
      <c r="L1" s="62"/>
      <c r="M1" s="45"/>
      <c r="N1" s="60" t="s">
        <v>100</v>
      </c>
      <c r="O1" s="61"/>
      <c r="P1" s="62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  <c r="IV1" s="46"/>
      <c r="IW1" s="46"/>
      <c r="IX1" s="46"/>
      <c r="IY1" s="46"/>
      <c r="IZ1" s="46"/>
      <c r="JA1" s="46"/>
      <c r="JB1" s="46"/>
      <c r="JC1" s="46"/>
    </row>
    <row r="2" spans="1:263" s="43" customFormat="1" ht="15.75" thickTop="1" x14ac:dyDescent="0.25">
      <c r="A2" s="63" t="s">
        <v>101</v>
      </c>
      <c r="B2" s="64"/>
      <c r="C2" s="65"/>
      <c r="D2" s="47">
        <f>1+3+1+3+2+2</f>
        <v>12</v>
      </c>
      <c r="E2" s="42"/>
      <c r="F2" s="66" t="s">
        <v>102</v>
      </c>
      <c r="G2" s="67"/>
      <c r="H2" s="67"/>
      <c r="I2" s="67"/>
      <c r="J2" s="67"/>
      <c r="K2" s="67"/>
      <c r="L2" s="68"/>
      <c r="M2" s="48"/>
      <c r="N2" s="66" t="s">
        <v>103</v>
      </c>
      <c r="O2" s="68"/>
      <c r="P2" s="49">
        <v>0.26700000000000002</v>
      </c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  <c r="IW2" s="46"/>
      <c r="IX2" s="46"/>
      <c r="IY2" s="46"/>
      <c r="IZ2" s="46"/>
      <c r="JA2" s="46"/>
      <c r="JB2" s="46"/>
      <c r="JC2" s="46"/>
    </row>
    <row r="3" spans="1:263" s="43" customFormat="1" x14ac:dyDescent="0.25">
      <c r="A3" s="69" t="s">
        <v>104</v>
      </c>
      <c r="B3" s="70"/>
      <c r="C3" s="71"/>
      <c r="D3" s="41">
        <f>E20+E27+E36+E41+E49+E54+E60-E24-E58</f>
        <v>10</v>
      </c>
      <c r="E3" s="42"/>
      <c r="F3" s="72" t="s">
        <v>105</v>
      </c>
      <c r="G3" s="73"/>
      <c r="H3" s="73"/>
      <c r="I3" s="73"/>
      <c r="J3" s="73"/>
      <c r="K3" s="73"/>
      <c r="L3" s="74"/>
      <c r="M3" s="48"/>
      <c r="N3" s="72" t="s">
        <v>106</v>
      </c>
      <c r="O3" s="74"/>
      <c r="P3" s="50">
        <v>0.48199999999999998</v>
      </c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U3" s="46"/>
      <c r="IV3" s="46"/>
      <c r="IW3" s="46"/>
      <c r="IX3" s="46"/>
      <c r="IY3" s="46"/>
      <c r="IZ3" s="46"/>
      <c r="JA3" s="46"/>
      <c r="JB3" s="46"/>
      <c r="JC3" s="46"/>
    </row>
    <row r="4" spans="1:263" s="43" customFormat="1" x14ac:dyDescent="0.25">
      <c r="A4" s="69" t="s">
        <v>107</v>
      </c>
      <c r="B4" s="70"/>
      <c r="C4" s="71"/>
      <c r="D4" s="41">
        <f>6+4+7+2+3+2+3</f>
        <v>27</v>
      </c>
      <c r="E4" s="42"/>
      <c r="F4" s="75" t="s">
        <v>108</v>
      </c>
      <c r="G4" s="75"/>
      <c r="H4" s="75"/>
      <c r="I4" s="75"/>
      <c r="J4" s="75"/>
      <c r="K4" s="75"/>
      <c r="L4" s="75"/>
      <c r="M4" s="48"/>
      <c r="N4" s="72" t="s">
        <v>109</v>
      </c>
      <c r="O4" s="74"/>
      <c r="P4" s="50">
        <v>2E-3</v>
      </c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</row>
    <row r="5" spans="1:263" s="43" customFormat="1" x14ac:dyDescent="0.25">
      <c r="A5" s="69" t="s">
        <v>110</v>
      </c>
      <c r="B5" s="70"/>
      <c r="C5" s="71"/>
      <c r="D5" s="41">
        <v>0</v>
      </c>
      <c r="E5" s="42"/>
      <c r="F5" s="75" t="s">
        <v>111</v>
      </c>
      <c r="G5" s="75"/>
      <c r="H5" s="75"/>
      <c r="I5" s="75"/>
      <c r="J5" s="75"/>
      <c r="K5" s="75"/>
      <c r="L5" s="75"/>
      <c r="M5" s="48"/>
      <c r="N5" s="72" t="s">
        <v>112</v>
      </c>
      <c r="O5" s="74"/>
      <c r="P5" s="50">
        <v>0.25900000000000001</v>
      </c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</row>
    <row r="6" spans="1:263" s="43" customFormat="1" x14ac:dyDescent="0.25">
      <c r="A6" s="69" t="s">
        <v>113</v>
      </c>
      <c r="B6" s="70"/>
      <c r="C6" s="71"/>
      <c r="D6" s="51">
        <f>O46</f>
        <v>384444.20345833345</v>
      </c>
      <c r="E6" s="42"/>
      <c r="F6" s="75" t="s">
        <v>114</v>
      </c>
      <c r="G6" s="75"/>
      <c r="H6" s="75"/>
      <c r="I6" s="75"/>
      <c r="J6" s="75"/>
      <c r="K6" s="75"/>
      <c r="L6" s="75"/>
      <c r="M6" s="48"/>
      <c r="N6" s="72" t="s">
        <v>115</v>
      </c>
      <c r="O6" s="74"/>
      <c r="P6" s="50">
        <v>0.1</v>
      </c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</row>
    <row r="7" spans="1:263" s="43" customFormat="1" x14ac:dyDescent="0.25">
      <c r="A7" s="52"/>
      <c r="B7" s="52"/>
      <c r="C7" s="52"/>
      <c r="D7" s="53"/>
      <c r="E7" s="42"/>
      <c r="F7" s="75" t="s">
        <v>116</v>
      </c>
      <c r="G7" s="75"/>
      <c r="H7" s="75"/>
      <c r="I7" s="75"/>
      <c r="J7" s="75"/>
      <c r="K7" s="75"/>
      <c r="L7" s="75"/>
      <c r="M7" s="48"/>
      <c r="N7" s="72" t="s">
        <v>117</v>
      </c>
      <c r="O7" s="74"/>
      <c r="P7" s="50">
        <v>0.13</v>
      </c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</row>
    <row r="8" spans="1:263" s="43" customFormat="1" x14ac:dyDescent="0.25">
      <c r="A8" s="54"/>
      <c r="B8" s="54"/>
      <c r="C8" s="54"/>
      <c r="D8" s="53"/>
      <c r="E8" s="42"/>
      <c r="F8" s="75" t="s">
        <v>118</v>
      </c>
      <c r="G8" s="75"/>
      <c r="H8" s="75"/>
      <c r="I8" s="75"/>
      <c r="J8" s="75"/>
      <c r="K8" s="75"/>
      <c r="L8" s="75"/>
      <c r="M8" s="48"/>
      <c r="N8" s="72" t="s">
        <v>119</v>
      </c>
      <c r="O8" s="74"/>
      <c r="P8" s="50">
        <v>0.13</v>
      </c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</row>
    <row r="9" spans="1:263" s="43" customFormat="1" x14ac:dyDescent="0.25">
      <c r="D9" s="42"/>
      <c r="E9" s="42"/>
      <c r="F9" s="75" t="s">
        <v>120</v>
      </c>
      <c r="G9" s="75"/>
      <c r="H9" s="75"/>
      <c r="I9" s="75"/>
      <c r="J9" s="75"/>
      <c r="K9" s="75"/>
      <c r="L9" s="75"/>
      <c r="M9" s="48"/>
      <c r="N9" s="55"/>
      <c r="O9" s="55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</row>
    <row r="10" spans="1:263" s="43" customFormat="1" x14ac:dyDescent="0.25">
      <c r="D10" s="42"/>
      <c r="E10" s="42"/>
      <c r="F10" s="75" t="s">
        <v>121</v>
      </c>
      <c r="G10" s="75"/>
      <c r="H10" s="75"/>
      <c r="I10" s="75"/>
      <c r="J10" s="75"/>
      <c r="K10" s="75"/>
      <c r="L10" s="75"/>
      <c r="M10" s="48"/>
      <c r="N10" s="48"/>
      <c r="O10" s="48"/>
      <c r="P10" s="55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</row>
    <row r="11" spans="1:263" s="43" customFormat="1" x14ac:dyDescent="0.25">
      <c r="A11" s="56"/>
      <c r="B11" s="54"/>
      <c r="C11" s="54"/>
      <c r="D11" s="53"/>
      <c r="E11" s="42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</row>
    <row r="12" spans="1:263" x14ac:dyDescent="0.2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7" t="s">
        <v>5</v>
      </c>
      <c r="G12" s="6" t="s">
        <v>6</v>
      </c>
      <c r="H12" s="8" t="s">
        <v>7</v>
      </c>
      <c r="I12" s="8" t="s">
        <v>8</v>
      </c>
      <c r="J12" s="8" t="s">
        <v>9</v>
      </c>
      <c r="K12" s="8" t="s">
        <v>10</v>
      </c>
      <c r="L12" s="8" t="s">
        <v>11</v>
      </c>
      <c r="M12" s="4" t="s">
        <v>12</v>
      </c>
      <c r="N12" s="4" t="s">
        <v>13</v>
      </c>
      <c r="O12" s="4" t="s">
        <v>14</v>
      </c>
      <c r="P12" s="9" t="s">
        <v>15</v>
      </c>
      <c r="Q12" s="6" t="s">
        <v>16</v>
      </c>
    </row>
    <row r="13" spans="1:263" ht="30" x14ac:dyDescent="0.25">
      <c r="A13" s="10" t="s">
        <v>17</v>
      </c>
      <c r="B13" s="11" t="s">
        <v>18</v>
      </c>
      <c r="C13" s="11" t="s">
        <v>19</v>
      </c>
      <c r="D13" s="12">
        <v>360</v>
      </c>
      <c r="E13" s="12">
        <v>3</v>
      </c>
      <c r="F13" s="13">
        <v>1080</v>
      </c>
      <c r="G13" s="12" t="s">
        <v>20</v>
      </c>
      <c r="H13" s="12" t="s">
        <v>21</v>
      </c>
      <c r="I13" s="14" t="s">
        <v>21</v>
      </c>
      <c r="J13" s="14" t="s">
        <v>22</v>
      </c>
      <c r="K13" s="14" t="s">
        <v>22</v>
      </c>
      <c r="L13" s="14" t="s">
        <v>23</v>
      </c>
      <c r="M13" s="1">
        <v>14560</v>
      </c>
      <c r="N13" s="1">
        <v>29.12</v>
      </c>
      <c r="O13" s="1">
        <f t="shared" ref="O13:O45" si="0">SUM(M13:N13)</f>
        <v>14589.12</v>
      </c>
      <c r="P13" s="15">
        <v>0</v>
      </c>
      <c r="Q13" s="11" t="s">
        <v>24</v>
      </c>
    </row>
    <row r="14" spans="1:263" x14ac:dyDescent="0.25">
      <c r="A14" s="10" t="s">
        <v>17</v>
      </c>
      <c r="B14" s="16" t="s">
        <v>18</v>
      </c>
      <c r="C14" s="11" t="s">
        <v>25</v>
      </c>
      <c r="D14" s="12">
        <v>48</v>
      </c>
      <c r="E14" s="12">
        <v>3</v>
      </c>
      <c r="F14" s="13">
        <v>144</v>
      </c>
      <c r="G14" s="12" t="s">
        <v>26</v>
      </c>
      <c r="H14" s="12" t="s">
        <v>21</v>
      </c>
      <c r="I14" s="12" t="s">
        <v>21</v>
      </c>
      <c r="J14" s="12" t="s">
        <v>22</v>
      </c>
      <c r="K14" s="12" t="s">
        <v>22</v>
      </c>
      <c r="L14" s="12" t="s">
        <v>27</v>
      </c>
      <c r="M14" s="1">
        <v>9880</v>
      </c>
      <c r="N14" s="1">
        <v>988</v>
      </c>
      <c r="O14" s="1">
        <f t="shared" si="0"/>
        <v>10868</v>
      </c>
      <c r="P14" s="15">
        <v>0.5</v>
      </c>
      <c r="Q14" s="11" t="s">
        <v>28</v>
      </c>
    </row>
    <row r="15" spans="1:263" x14ac:dyDescent="0.25">
      <c r="A15" s="10" t="s">
        <v>17</v>
      </c>
      <c r="B15" s="11" t="s">
        <v>18</v>
      </c>
      <c r="C15" s="11" t="s">
        <v>29</v>
      </c>
      <c r="D15" s="12">
        <v>60</v>
      </c>
      <c r="E15" s="12">
        <v>3</v>
      </c>
      <c r="F15" s="13">
        <v>180</v>
      </c>
      <c r="G15" s="12" t="s">
        <v>30</v>
      </c>
      <c r="H15" s="12" t="s">
        <v>21</v>
      </c>
      <c r="I15" s="14" t="s">
        <v>21</v>
      </c>
      <c r="J15" s="14" t="s">
        <v>21</v>
      </c>
      <c r="K15" s="14" t="s">
        <v>21</v>
      </c>
      <c r="L15" s="14" t="s">
        <v>31</v>
      </c>
      <c r="M15" s="1">
        <v>20680</v>
      </c>
      <c r="N15" s="1">
        <v>3871.6</v>
      </c>
      <c r="O15" s="1">
        <f t="shared" si="0"/>
        <v>24551.599999999999</v>
      </c>
      <c r="P15" s="15">
        <v>0.5</v>
      </c>
      <c r="Q15" s="11" t="s">
        <v>32</v>
      </c>
    </row>
    <row r="16" spans="1:263" x14ac:dyDescent="0.25">
      <c r="A16" s="10" t="s">
        <v>17</v>
      </c>
      <c r="B16" s="16" t="s">
        <v>18</v>
      </c>
      <c r="C16" s="11" t="s">
        <v>33</v>
      </c>
      <c r="D16" s="12">
        <v>144</v>
      </c>
      <c r="E16" s="12">
        <v>4</v>
      </c>
      <c r="F16" s="13">
        <v>576</v>
      </c>
      <c r="G16" s="12" t="s">
        <v>34</v>
      </c>
      <c r="H16" s="12" t="s">
        <v>21</v>
      </c>
      <c r="I16" s="14" t="s">
        <v>21</v>
      </c>
      <c r="J16" s="14" t="s">
        <v>21</v>
      </c>
      <c r="K16" s="14" t="s">
        <v>21</v>
      </c>
      <c r="L16" s="12" t="s">
        <v>27</v>
      </c>
      <c r="M16" s="1">
        <v>9880</v>
      </c>
      <c r="N16" s="1">
        <v>988</v>
      </c>
      <c r="O16" s="1">
        <f t="shared" si="0"/>
        <v>10868</v>
      </c>
      <c r="P16" s="15">
        <v>0.5</v>
      </c>
      <c r="Q16" s="11" t="s">
        <v>35</v>
      </c>
    </row>
    <row r="17" spans="1:17" x14ac:dyDescent="0.25">
      <c r="A17" s="10" t="s">
        <v>17</v>
      </c>
      <c r="B17" s="11" t="s">
        <v>36</v>
      </c>
      <c r="C17" s="11" t="s">
        <v>37</v>
      </c>
      <c r="D17" s="12">
        <v>12</v>
      </c>
      <c r="E17" s="12">
        <v>2</v>
      </c>
      <c r="F17" s="13">
        <f t="shared" ref="F17:F22" si="1">D17*E17</f>
        <v>24</v>
      </c>
      <c r="G17" s="12" t="s">
        <v>22</v>
      </c>
      <c r="H17" s="12" t="s">
        <v>21</v>
      </c>
      <c r="I17" s="12" t="s">
        <v>38</v>
      </c>
      <c r="J17" s="12" t="s">
        <v>39</v>
      </c>
      <c r="K17" s="12" t="s">
        <v>39</v>
      </c>
      <c r="L17" s="12" t="s">
        <v>27</v>
      </c>
      <c r="M17" s="1">
        <v>9880</v>
      </c>
      <c r="N17" s="1">
        <v>988</v>
      </c>
      <c r="O17" s="1">
        <f t="shared" si="0"/>
        <v>10868</v>
      </c>
      <c r="P17" s="15">
        <v>0.5</v>
      </c>
      <c r="Q17" s="11"/>
    </row>
    <row r="18" spans="1:17" ht="45" x14ac:dyDescent="0.25">
      <c r="A18" s="10" t="s">
        <v>17</v>
      </c>
      <c r="B18" s="11" t="s">
        <v>36</v>
      </c>
      <c r="C18" s="11" t="s">
        <v>40</v>
      </c>
      <c r="D18" s="12">
        <v>12</v>
      </c>
      <c r="E18" s="12">
        <v>2</v>
      </c>
      <c r="F18" s="13">
        <f t="shared" si="1"/>
        <v>24</v>
      </c>
      <c r="G18" s="12" t="s">
        <v>22</v>
      </c>
      <c r="H18" s="12" t="s">
        <v>21</v>
      </c>
      <c r="I18" s="14" t="s">
        <v>22</v>
      </c>
      <c r="J18" s="14" t="s">
        <v>21</v>
      </c>
      <c r="K18" s="14" t="s">
        <v>41</v>
      </c>
      <c r="L18" s="14" t="s">
        <v>27</v>
      </c>
      <c r="M18" s="1">
        <v>9880</v>
      </c>
      <c r="N18" s="1">
        <v>988</v>
      </c>
      <c r="O18" s="1">
        <f t="shared" si="0"/>
        <v>10868</v>
      </c>
      <c r="P18" s="15">
        <v>0.5</v>
      </c>
      <c r="Q18" s="11" t="s">
        <v>42</v>
      </c>
    </row>
    <row r="19" spans="1:17" x14ac:dyDescent="0.25">
      <c r="A19" s="10" t="s">
        <v>17</v>
      </c>
      <c r="B19" s="11" t="s">
        <v>36</v>
      </c>
      <c r="C19" s="11" t="s">
        <v>43</v>
      </c>
      <c r="D19" s="12">
        <v>12</v>
      </c>
      <c r="E19" s="12">
        <v>2</v>
      </c>
      <c r="F19" s="13">
        <f t="shared" si="1"/>
        <v>24</v>
      </c>
      <c r="G19" s="12" t="s">
        <v>22</v>
      </c>
      <c r="H19" s="12" t="s">
        <v>21</v>
      </c>
      <c r="I19" s="14" t="s">
        <v>22</v>
      </c>
      <c r="J19" s="14" t="s">
        <v>21</v>
      </c>
      <c r="K19" s="14" t="s">
        <v>41</v>
      </c>
      <c r="L19" s="14" t="s">
        <v>27</v>
      </c>
      <c r="M19" s="1">
        <v>9880</v>
      </c>
      <c r="N19" s="1">
        <v>988</v>
      </c>
      <c r="O19" s="1">
        <f t="shared" si="0"/>
        <v>10868</v>
      </c>
      <c r="P19" s="15">
        <v>0.5</v>
      </c>
      <c r="Q19" s="11"/>
    </row>
    <row r="20" spans="1:17" ht="60" x14ac:dyDescent="0.25">
      <c r="A20" s="10" t="s">
        <v>17</v>
      </c>
      <c r="B20" s="11" t="s">
        <v>36</v>
      </c>
      <c r="C20" s="11" t="s">
        <v>44</v>
      </c>
      <c r="D20" s="12">
        <v>12</v>
      </c>
      <c r="E20" s="12">
        <v>2</v>
      </c>
      <c r="F20" s="13">
        <f t="shared" si="1"/>
        <v>24</v>
      </c>
      <c r="G20" s="12" t="s">
        <v>22</v>
      </c>
      <c r="H20" s="12" t="s">
        <v>21</v>
      </c>
      <c r="I20" s="14" t="s">
        <v>22</v>
      </c>
      <c r="J20" s="14" t="s">
        <v>21</v>
      </c>
      <c r="K20" s="14" t="s">
        <v>41</v>
      </c>
      <c r="L20" s="14" t="s">
        <v>27</v>
      </c>
      <c r="M20" s="1">
        <v>9880</v>
      </c>
      <c r="N20" s="1">
        <v>988</v>
      </c>
      <c r="O20" s="1">
        <f t="shared" si="0"/>
        <v>10868</v>
      </c>
      <c r="P20" s="15">
        <v>0.5</v>
      </c>
      <c r="Q20" s="11" t="s">
        <v>45</v>
      </c>
    </row>
    <row r="21" spans="1:17" x14ac:dyDescent="0.25">
      <c r="A21" s="10" t="s">
        <v>17</v>
      </c>
      <c r="B21" s="11" t="s">
        <v>36</v>
      </c>
      <c r="C21" s="11" t="s">
        <v>46</v>
      </c>
      <c r="D21" s="12">
        <v>12</v>
      </c>
      <c r="E21" s="12">
        <v>2</v>
      </c>
      <c r="F21" s="13">
        <f t="shared" si="1"/>
        <v>24</v>
      </c>
      <c r="G21" s="12" t="s">
        <v>22</v>
      </c>
      <c r="H21" s="12" t="s">
        <v>21</v>
      </c>
      <c r="I21" s="14" t="s">
        <v>22</v>
      </c>
      <c r="J21" s="14" t="s">
        <v>21</v>
      </c>
      <c r="K21" s="14" t="s">
        <v>41</v>
      </c>
      <c r="L21" s="14" t="s">
        <v>27</v>
      </c>
      <c r="M21" s="1">
        <v>9880</v>
      </c>
      <c r="N21" s="1">
        <v>988</v>
      </c>
      <c r="O21" s="1">
        <f t="shared" si="0"/>
        <v>10868</v>
      </c>
      <c r="P21" s="15">
        <v>0.5</v>
      </c>
      <c r="Q21" s="11"/>
    </row>
    <row r="22" spans="1:17" ht="45" x14ac:dyDescent="0.25">
      <c r="A22" s="10" t="s">
        <v>17</v>
      </c>
      <c r="B22" s="11" t="s">
        <v>36</v>
      </c>
      <c r="C22" s="11" t="s">
        <v>47</v>
      </c>
      <c r="D22" s="12">
        <v>12</v>
      </c>
      <c r="E22" s="12">
        <v>2</v>
      </c>
      <c r="F22" s="13">
        <f t="shared" si="1"/>
        <v>24</v>
      </c>
      <c r="G22" s="12" t="s">
        <v>22</v>
      </c>
      <c r="H22" s="12" t="s">
        <v>21</v>
      </c>
      <c r="I22" s="14" t="s">
        <v>22</v>
      </c>
      <c r="J22" s="14" t="s">
        <v>21</v>
      </c>
      <c r="K22" s="14" t="s">
        <v>41</v>
      </c>
      <c r="L22" s="14" t="s">
        <v>27</v>
      </c>
      <c r="M22" s="1">
        <v>9880</v>
      </c>
      <c r="N22" s="1">
        <v>988</v>
      </c>
      <c r="O22" s="1">
        <f t="shared" si="0"/>
        <v>10868</v>
      </c>
      <c r="P22" s="15">
        <v>0.5</v>
      </c>
      <c r="Q22" s="11" t="s">
        <v>48</v>
      </c>
    </row>
    <row r="23" spans="1:17" ht="30" x14ac:dyDescent="0.25">
      <c r="A23" s="10" t="s">
        <v>17</v>
      </c>
      <c r="B23" s="11" t="s">
        <v>49</v>
      </c>
      <c r="C23" s="11" t="s">
        <v>50</v>
      </c>
      <c r="D23" s="12">
        <v>24</v>
      </c>
      <c r="E23" s="12">
        <v>1</v>
      </c>
      <c r="F23" s="13">
        <v>24</v>
      </c>
      <c r="G23" s="14" t="s">
        <v>22</v>
      </c>
      <c r="H23" s="12" t="s">
        <v>21</v>
      </c>
      <c r="I23" s="12" t="s">
        <v>21</v>
      </c>
      <c r="J23" s="14" t="s">
        <v>22</v>
      </c>
      <c r="K23" s="14" t="s">
        <v>22</v>
      </c>
      <c r="L23" s="14" t="s">
        <v>27</v>
      </c>
      <c r="M23" s="1">
        <v>9657</v>
      </c>
      <c r="N23" s="1">
        <v>965.7</v>
      </c>
      <c r="O23" s="1">
        <f t="shared" si="0"/>
        <v>10622.7</v>
      </c>
      <c r="P23" s="15">
        <v>0.5</v>
      </c>
      <c r="Q23" s="11" t="s">
        <v>51</v>
      </c>
    </row>
    <row r="24" spans="1:17" ht="30" x14ac:dyDescent="0.25">
      <c r="A24" s="10" t="s">
        <v>17</v>
      </c>
      <c r="B24" s="11" t="s">
        <v>49</v>
      </c>
      <c r="C24" s="11" t="s">
        <v>52</v>
      </c>
      <c r="D24" s="12">
        <v>24</v>
      </c>
      <c r="E24" s="12">
        <v>1</v>
      </c>
      <c r="F24" s="13">
        <v>24</v>
      </c>
      <c r="G24" s="14" t="s">
        <v>22</v>
      </c>
      <c r="H24" s="12" t="s">
        <v>21</v>
      </c>
      <c r="I24" s="12" t="s">
        <v>21</v>
      </c>
      <c r="J24" s="14" t="s">
        <v>22</v>
      </c>
      <c r="K24" s="14" t="s">
        <v>22</v>
      </c>
      <c r="L24" s="14" t="s">
        <v>27</v>
      </c>
      <c r="M24" s="1">
        <v>9657</v>
      </c>
      <c r="N24" s="1">
        <v>965.7</v>
      </c>
      <c r="O24" s="1">
        <f t="shared" si="0"/>
        <v>10622.7</v>
      </c>
      <c r="P24" s="15">
        <v>0.5</v>
      </c>
      <c r="Q24" s="11" t="s">
        <v>51</v>
      </c>
    </row>
    <row r="25" spans="1:17" ht="30" x14ac:dyDescent="0.25">
      <c r="A25" s="10" t="s">
        <v>17</v>
      </c>
      <c r="B25" s="16" t="s">
        <v>49</v>
      </c>
      <c r="C25" s="11" t="s">
        <v>53</v>
      </c>
      <c r="D25" s="12">
        <v>24</v>
      </c>
      <c r="E25" s="12">
        <v>1</v>
      </c>
      <c r="F25" s="13">
        <v>24</v>
      </c>
      <c r="G25" s="14" t="s">
        <v>22</v>
      </c>
      <c r="H25" s="12" t="s">
        <v>21</v>
      </c>
      <c r="I25" s="12" t="s">
        <v>21</v>
      </c>
      <c r="J25" s="14" t="s">
        <v>22</v>
      </c>
      <c r="K25" s="14" t="s">
        <v>22</v>
      </c>
      <c r="L25" s="12" t="s">
        <v>27</v>
      </c>
      <c r="M25" s="1">
        <v>9657</v>
      </c>
      <c r="N25" s="1">
        <v>965.7</v>
      </c>
      <c r="O25" s="1">
        <f t="shared" si="0"/>
        <v>10622.7</v>
      </c>
      <c r="P25" s="15">
        <v>0.5</v>
      </c>
      <c r="Q25" s="11" t="s">
        <v>54</v>
      </c>
    </row>
    <row r="26" spans="1:17" ht="30" x14ac:dyDescent="0.25">
      <c r="A26" s="10" t="s">
        <v>17</v>
      </c>
      <c r="B26" s="16" t="s">
        <v>49</v>
      </c>
      <c r="C26" s="11" t="s">
        <v>55</v>
      </c>
      <c r="D26" s="12">
        <v>24</v>
      </c>
      <c r="E26" s="12">
        <v>1</v>
      </c>
      <c r="F26" s="13">
        <v>24</v>
      </c>
      <c r="G26" s="14" t="s">
        <v>22</v>
      </c>
      <c r="H26" s="12" t="s">
        <v>21</v>
      </c>
      <c r="I26" s="12" t="s">
        <v>21</v>
      </c>
      <c r="J26" s="12" t="s">
        <v>21</v>
      </c>
      <c r="K26" s="12" t="s">
        <v>21</v>
      </c>
      <c r="L26" s="12" t="s">
        <v>27</v>
      </c>
      <c r="M26" s="1">
        <v>9657</v>
      </c>
      <c r="N26" s="1">
        <v>965.7</v>
      </c>
      <c r="O26" s="1">
        <f t="shared" si="0"/>
        <v>10622.7</v>
      </c>
      <c r="P26" s="15">
        <v>0.5</v>
      </c>
      <c r="Q26" s="11" t="s">
        <v>54</v>
      </c>
    </row>
    <row r="27" spans="1:17" ht="30" x14ac:dyDescent="0.25">
      <c r="A27" s="10" t="s">
        <v>17</v>
      </c>
      <c r="B27" s="16" t="s">
        <v>49</v>
      </c>
      <c r="C27" s="11" t="s">
        <v>56</v>
      </c>
      <c r="D27" s="12">
        <v>22</v>
      </c>
      <c r="E27" s="12">
        <v>1</v>
      </c>
      <c r="F27" s="13">
        <v>22</v>
      </c>
      <c r="G27" s="14" t="s">
        <v>22</v>
      </c>
      <c r="H27" s="12" t="s">
        <v>21</v>
      </c>
      <c r="I27" s="12" t="s">
        <v>21</v>
      </c>
      <c r="J27" s="12" t="s">
        <v>21</v>
      </c>
      <c r="K27" s="12" t="s">
        <v>21</v>
      </c>
      <c r="L27" s="12" t="s">
        <v>27</v>
      </c>
      <c r="M27" s="1">
        <v>9657</v>
      </c>
      <c r="N27" s="1">
        <v>965.7</v>
      </c>
      <c r="O27" s="1">
        <f t="shared" si="0"/>
        <v>10622.7</v>
      </c>
      <c r="P27" s="15">
        <v>0.5</v>
      </c>
      <c r="Q27" s="11" t="s">
        <v>54</v>
      </c>
    </row>
    <row r="28" spans="1:17" ht="30" x14ac:dyDescent="0.25">
      <c r="A28" s="10" t="s">
        <v>17</v>
      </c>
      <c r="B28" s="16" t="s">
        <v>49</v>
      </c>
      <c r="C28" s="11" t="s">
        <v>57</v>
      </c>
      <c r="D28" s="12">
        <v>22</v>
      </c>
      <c r="E28" s="12">
        <v>2</v>
      </c>
      <c r="F28" s="13">
        <v>44</v>
      </c>
      <c r="G28" s="14" t="s">
        <v>22</v>
      </c>
      <c r="H28" s="12" t="s">
        <v>21</v>
      </c>
      <c r="I28" s="12" t="s">
        <v>21</v>
      </c>
      <c r="J28" s="12" t="s">
        <v>21</v>
      </c>
      <c r="K28" s="12" t="s">
        <v>21</v>
      </c>
      <c r="L28" s="12" t="s">
        <v>27</v>
      </c>
      <c r="M28" s="1">
        <v>19314</v>
      </c>
      <c r="N28" s="1">
        <v>1931.4</v>
      </c>
      <c r="O28" s="1">
        <f t="shared" si="0"/>
        <v>21245.4</v>
      </c>
      <c r="P28" s="15">
        <v>1</v>
      </c>
      <c r="Q28" s="11" t="s">
        <v>58</v>
      </c>
    </row>
    <row r="29" spans="1:17" ht="30" x14ac:dyDescent="0.25">
      <c r="A29" s="10" t="s">
        <v>17</v>
      </c>
      <c r="B29" s="11" t="s">
        <v>59</v>
      </c>
      <c r="C29" s="11" t="s">
        <v>60</v>
      </c>
      <c r="D29" s="12">
        <v>35</v>
      </c>
      <c r="E29" s="12">
        <v>3</v>
      </c>
      <c r="F29" s="13">
        <v>105</v>
      </c>
      <c r="G29" s="12" t="s">
        <v>61</v>
      </c>
      <c r="H29" s="12" t="s">
        <v>62</v>
      </c>
      <c r="I29" s="14" t="s">
        <v>62</v>
      </c>
      <c r="J29" s="14" t="s">
        <v>62</v>
      </c>
      <c r="K29" s="14" t="s">
        <v>62</v>
      </c>
      <c r="L29" s="14" t="s">
        <v>63</v>
      </c>
      <c r="M29" s="1">
        <v>9300</v>
      </c>
      <c r="N29" s="1">
        <v>2483.1000000000004</v>
      </c>
      <c r="O29" s="1">
        <f t="shared" si="0"/>
        <v>11783.1</v>
      </c>
      <c r="P29" s="15">
        <v>0</v>
      </c>
      <c r="Q29" s="11"/>
    </row>
    <row r="30" spans="1:17" ht="30" x14ac:dyDescent="0.25">
      <c r="A30" s="10" t="s">
        <v>17</v>
      </c>
      <c r="B30" s="11" t="s">
        <v>59</v>
      </c>
      <c r="C30" s="11" t="s">
        <v>64</v>
      </c>
      <c r="D30" s="12">
        <v>560</v>
      </c>
      <c r="E30" s="12">
        <v>0</v>
      </c>
      <c r="F30" s="13">
        <v>0</v>
      </c>
      <c r="G30" s="12" t="s">
        <v>61</v>
      </c>
      <c r="H30" s="12" t="s">
        <v>62</v>
      </c>
      <c r="I30" s="14" t="s">
        <v>61</v>
      </c>
      <c r="J30" s="14" t="s">
        <v>65</v>
      </c>
      <c r="K30" s="14" t="s">
        <v>62</v>
      </c>
      <c r="L30" s="14" t="s">
        <v>66</v>
      </c>
      <c r="M30" s="1">
        <v>28000</v>
      </c>
      <c r="N30" s="1">
        <v>56</v>
      </c>
      <c r="O30" s="1">
        <f t="shared" si="0"/>
        <v>28056</v>
      </c>
      <c r="P30" s="15">
        <v>0</v>
      </c>
      <c r="Q30" s="11" t="s">
        <v>67</v>
      </c>
    </row>
    <row r="31" spans="1:17" x14ac:dyDescent="0.25">
      <c r="A31" s="17" t="s">
        <v>17</v>
      </c>
      <c r="B31" s="18" t="s">
        <v>68</v>
      </c>
      <c r="C31" s="18" t="s">
        <v>69</v>
      </c>
      <c r="D31" s="19">
        <v>20</v>
      </c>
      <c r="E31" s="19">
        <v>3</v>
      </c>
      <c r="F31" s="19">
        <f>D31*E31</f>
        <v>60</v>
      </c>
      <c r="G31" s="19">
        <f>E31*F31</f>
        <v>180</v>
      </c>
      <c r="H31" s="19" t="s">
        <v>70</v>
      </c>
      <c r="I31" s="20" t="s">
        <v>21</v>
      </c>
      <c r="J31" s="20" t="s">
        <v>22</v>
      </c>
      <c r="K31" s="20" t="s">
        <v>22</v>
      </c>
      <c r="L31" s="20" t="s">
        <v>71</v>
      </c>
      <c r="M31" s="21">
        <v>22000</v>
      </c>
      <c r="N31" s="22">
        <v>2860</v>
      </c>
      <c r="O31" s="1">
        <f t="shared" si="0"/>
        <v>24860</v>
      </c>
      <c r="P31" s="23">
        <v>0</v>
      </c>
      <c r="Q31" s="24" t="s">
        <v>72</v>
      </c>
    </row>
    <row r="32" spans="1:17" x14ac:dyDescent="0.25">
      <c r="A32" s="17" t="s">
        <v>17</v>
      </c>
      <c r="B32" s="18" t="s">
        <v>68</v>
      </c>
      <c r="C32" s="18" t="s">
        <v>69</v>
      </c>
      <c r="D32" s="19">
        <v>20</v>
      </c>
      <c r="E32" s="19">
        <v>3</v>
      </c>
      <c r="F32" s="19">
        <f t="shared" ref="F32:G35" si="2">D32*E32</f>
        <v>60</v>
      </c>
      <c r="G32" s="19">
        <f t="shared" si="2"/>
        <v>180</v>
      </c>
      <c r="H32" s="19" t="s">
        <v>70</v>
      </c>
      <c r="I32" s="20" t="s">
        <v>21</v>
      </c>
      <c r="J32" s="20" t="s">
        <v>22</v>
      </c>
      <c r="K32" s="20" t="s">
        <v>22</v>
      </c>
      <c r="L32" s="20" t="s">
        <v>71</v>
      </c>
      <c r="M32" s="21">
        <v>22000</v>
      </c>
      <c r="N32" s="22">
        <v>2860</v>
      </c>
      <c r="O32" s="1">
        <f t="shared" si="0"/>
        <v>24860</v>
      </c>
      <c r="P32" s="23">
        <v>0</v>
      </c>
      <c r="Q32" s="24"/>
    </row>
    <row r="33" spans="1:17" x14ac:dyDescent="0.25">
      <c r="A33" s="17" t="s">
        <v>17</v>
      </c>
      <c r="B33" s="18" t="s">
        <v>68</v>
      </c>
      <c r="C33" s="18" t="s">
        <v>73</v>
      </c>
      <c r="D33" s="19">
        <v>20</v>
      </c>
      <c r="E33" s="19">
        <v>3</v>
      </c>
      <c r="F33" s="19">
        <f t="shared" si="2"/>
        <v>60</v>
      </c>
      <c r="G33" s="19">
        <f t="shared" si="2"/>
        <v>180</v>
      </c>
      <c r="H33" s="19" t="s">
        <v>70</v>
      </c>
      <c r="I33" s="20" t="s">
        <v>21</v>
      </c>
      <c r="J33" s="20" t="s">
        <v>22</v>
      </c>
      <c r="K33" s="20" t="s">
        <v>22</v>
      </c>
      <c r="L33" s="20" t="s">
        <v>74</v>
      </c>
      <c r="M33" s="21">
        <v>12000</v>
      </c>
      <c r="N33" s="22">
        <v>1200</v>
      </c>
      <c r="O33" s="1">
        <f t="shared" si="0"/>
        <v>13200</v>
      </c>
      <c r="P33" s="23">
        <v>0.5</v>
      </c>
      <c r="Q33" s="24" t="s">
        <v>75</v>
      </c>
    </row>
    <row r="34" spans="1:17" x14ac:dyDescent="0.25">
      <c r="A34" s="17" t="s">
        <v>17</v>
      </c>
      <c r="B34" s="18" t="s">
        <v>68</v>
      </c>
      <c r="C34" s="18" t="s">
        <v>76</v>
      </c>
      <c r="D34" s="19">
        <v>20</v>
      </c>
      <c r="E34" s="19">
        <v>4</v>
      </c>
      <c r="F34" s="19">
        <f t="shared" si="2"/>
        <v>80</v>
      </c>
      <c r="G34" s="19">
        <f t="shared" si="2"/>
        <v>320</v>
      </c>
      <c r="H34" s="19" t="s">
        <v>70</v>
      </c>
      <c r="I34" s="20" t="s">
        <v>21</v>
      </c>
      <c r="J34" s="20" t="s">
        <v>22</v>
      </c>
      <c r="K34" s="20" t="s">
        <v>22</v>
      </c>
      <c r="L34" s="20" t="s">
        <v>74</v>
      </c>
      <c r="M34" s="21">
        <v>6000</v>
      </c>
      <c r="N34" s="22">
        <v>600</v>
      </c>
      <c r="O34" s="1">
        <f t="shared" si="0"/>
        <v>6600</v>
      </c>
      <c r="P34" s="23">
        <v>0.25</v>
      </c>
      <c r="Q34" s="24" t="s">
        <v>77</v>
      </c>
    </row>
    <row r="35" spans="1:17" x14ac:dyDescent="0.25">
      <c r="A35" s="17" t="s">
        <v>17</v>
      </c>
      <c r="B35" s="25" t="s">
        <v>68</v>
      </c>
      <c r="C35" s="25" t="s">
        <v>76</v>
      </c>
      <c r="D35" s="26">
        <v>20</v>
      </c>
      <c r="E35" s="26">
        <v>4</v>
      </c>
      <c r="F35" s="26">
        <f t="shared" si="2"/>
        <v>80</v>
      </c>
      <c r="G35" s="26">
        <f t="shared" si="2"/>
        <v>320</v>
      </c>
      <c r="H35" s="26" t="s">
        <v>70</v>
      </c>
      <c r="I35" s="27" t="s">
        <v>21</v>
      </c>
      <c r="J35" s="27" t="s">
        <v>22</v>
      </c>
      <c r="K35" s="27" t="s">
        <v>22</v>
      </c>
      <c r="L35" s="27" t="s">
        <v>74</v>
      </c>
      <c r="M35" s="28">
        <v>6000</v>
      </c>
      <c r="N35" s="29">
        <v>600</v>
      </c>
      <c r="O35" s="1">
        <f t="shared" si="0"/>
        <v>6600</v>
      </c>
      <c r="P35" s="30">
        <v>0.25</v>
      </c>
      <c r="Q35" s="31" t="s">
        <v>77</v>
      </c>
    </row>
    <row r="36" spans="1:17" x14ac:dyDescent="0.25">
      <c r="A36" s="10" t="s">
        <v>17</v>
      </c>
      <c r="B36" s="11" t="s">
        <v>78</v>
      </c>
      <c r="C36" s="11" t="s">
        <v>79</v>
      </c>
      <c r="D36" s="12">
        <v>118</v>
      </c>
      <c r="E36" s="12">
        <v>5</v>
      </c>
      <c r="F36" s="13">
        <v>590</v>
      </c>
      <c r="G36" s="12" t="s">
        <v>21</v>
      </c>
      <c r="H36" s="12" t="s">
        <v>21</v>
      </c>
      <c r="I36" s="14" t="s">
        <v>21</v>
      </c>
      <c r="J36" s="14" t="s">
        <v>22</v>
      </c>
      <c r="K36" s="14" t="s">
        <v>21</v>
      </c>
      <c r="L36" s="14" t="s">
        <v>80</v>
      </c>
      <c r="M36" s="1">
        <v>9600</v>
      </c>
      <c r="N36" s="1">
        <v>19.2</v>
      </c>
      <c r="O36" s="1">
        <f t="shared" si="0"/>
        <v>9619.2000000000007</v>
      </c>
      <c r="P36" s="15">
        <v>0</v>
      </c>
      <c r="Q36" s="11" t="s">
        <v>81</v>
      </c>
    </row>
    <row r="37" spans="1:17" x14ac:dyDescent="0.25">
      <c r="A37" s="10" t="s">
        <v>17</v>
      </c>
      <c r="B37" s="11" t="s">
        <v>78</v>
      </c>
      <c r="C37" s="11" t="s">
        <v>82</v>
      </c>
      <c r="D37" s="12">
        <v>118</v>
      </c>
      <c r="E37" s="12">
        <v>5</v>
      </c>
      <c r="F37" s="13">
        <v>590</v>
      </c>
      <c r="G37" s="12" t="s">
        <v>21</v>
      </c>
      <c r="H37" s="12" t="s">
        <v>21</v>
      </c>
      <c r="I37" s="14" t="s">
        <v>21</v>
      </c>
      <c r="J37" s="14" t="s">
        <v>22</v>
      </c>
      <c r="K37" s="14" t="s">
        <v>21</v>
      </c>
      <c r="L37" s="14" t="s">
        <v>80</v>
      </c>
      <c r="M37" s="1">
        <v>9600</v>
      </c>
      <c r="N37" s="1">
        <v>19.2</v>
      </c>
      <c r="O37" s="1">
        <f t="shared" si="0"/>
        <v>9619.2000000000007</v>
      </c>
      <c r="P37" s="15">
        <v>0</v>
      </c>
      <c r="Q37" s="11" t="s">
        <v>81</v>
      </c>
    </row>
    <row r="38" spans="1:17" x14ac:dyDescent="0.25">
      <c r="A38" s="10" t="s">
        <v>17</v>
      </c>
      <c r="B38" s="11" t="s">
        <v>78</v>
      </c>
      <c r="C38" s="11" t="s">
        <v>83</v>
      </c>
      <c r="D38" s="12">
        <v>264</v>
      </c>
      <c r="E38" s="12">
        <v>5</v>
      </c>
      <c r="F38" s="13">
        <v>1320</v>
      </c>
      <c r="G38" s="12" t="s">
        <v>21</v>
      </c>
      <c r="H38" s="12" t="s">
        <v>21</v>
      </c>
      <c r="I38" s="14" t="s">
        <v>21</v>
      </c>
      <c r="J38" s="14" t="s">
        <v>22</v>
      </c>
      <c r="K38" s="14" t="s">
        <v>21</v>
      </c>
      <c r="L38" s="14" t="s">
        <v>80</v>
      </c>
      <c r="M38" s="1">
        <v>3600</v>
      </c>
      <c r="N38" s="1">
        <v>7.2</v>
      </c>
      <c r="O38" s="1">
        <f t="shared" si="0"/>
        <v>3607.2</v>
      </c>
      <c r="P38" s="15">
        <v>0</v>
      </c>
      <c r="Q38" s="11" t="s">
        <v>84</v>
      </c>
    </row>
    <row r="39" spans="1:17" x14ac:dyDescent="0.25">
      <c r="A39" s="10" t="s">
        <v>17</v>
      </c>
      <c r="B39" s="11" t="s">
        <v>78</v>
      </c>
      <c r="C39" s="11" t="s">
        <v>85</v>
      </c>
      <c r="D39" s="12">
        <v>4</v>
      </c>
      <c r="E39" s="12">
        <v>1</v>
      </c>
      <c r="F39" s="13">
        <v>4</v>
      </c>
      <c r="G39" s="12" t="s">
        <v>22</v>
      </c>
      <c r="H39" s="12" t="s">
        <v>21</v>
      </c>
      <c r="I39" s="12" t="s">
        <v>21</v>
      </c>
      <c r="J39" s="12" t="s">
        <v>21</v>
      </c>
      <c r="K39" s="12" t="s">
        <v>21</v>
      </c>
      <c r="L39" s="12" t="s">
        <v>27</v>
      </c>
      <c r="M39" s="1">
        <v>2351.25</v>
      </c>
      <c r="N39" s="1">
        <v>235.125</v>
      </c>
      <c r="O39" s="1">
        <f t="shared" si="0"/>
        <v>2586.375</v>
      </c>
      <c r="P39" s="15">
        <v>0.125</v>
      </c>
      <c r="Q39" s="11" t="s">
        <v>86</v>
      </c>
    </row>
    <row r="40" spans="1:17" x14ac:dyDescent="0.25">
      <c r="A40" s="10" t="s">
        <v>17</v>
      </c>
      <c r="B40" s="11" t="s">
        <v>78</v>
      </c>
      <c r="C40" s="11" t="s">
        <v>87</v>
      </c>
      <c r="D40" s="12">
        <v>4</v>
      </c>
      <c r="E40" s="12">
        <v>1</v>
      </c>
      <c r="F40" s="13">
        <v>4</v>
      </c>
      <c r="G40" s="12" t="s">
        <v>22</v>
      </c>
      <c r="H40" s="12" t="s">
        <v>21</v>
      </c>
      <c r="I40" s="12" t="s">
        <v>21</v>
      </c>
      <c r="J40" s="12" t="s">
        <v>21</v>
      </c>
      <c r="K40" s="12" t="s">
        <v>21</v>
      </c>
      <c r="L40" s="12" t="s">
        <v>27</v>
      </c>
      <c r="M40" s="1">
        <v>2351.25</v>
      </c>
      <c r="N40" s="1">
        <v>235.125</v>
      </c>
      <c r="O40" s="1">
        <f t="shared" si="0"/>
        <v>2586.375</v>
      </c>
      <c r="P40" s="15">
        <v>0.125</v>
      </c>
      <c r="Q40" s="11" t="s">
        <v>86</v>
      </c>
    </row>
    <row r="41" spans="1:17" x14ac:dyDescent="0.25">
      <c r="A41" s="10" t="s">
        <v>17</v>
      </c>
      <c r="B41" s="11" t="s">
        <v>88</v>
      </c>
      <c r="C41" s="11" t="s">
        <v>89</v>
      </c>
      <c r="D41" s="12">
        <v>34</v>
      </c>
      <c r="E41" s="12">
        <v>3</v>
      </c>
      <c r="F41" s="13">
        <v>102</v>
      </c>
      <c r="G41" s="12" t="s">
        <v>21</v>
      </c>
      <c r="H41" s="12" t="s">
        <v>22</v>
      </c>
      <c r="I41" s="14" t="s">
        <v>21</v>
      </c>
      <c r="J41" s="14" t="s">
        <v>22</v>
      </c>
      <c r="K41" s="14" t="s">
        <v>22</v>
      </c>
      <c r="L41" s="14" t="s">
        <v>27</v>
      </c>
      <c r="M41" s="1">
        <v>5000</v>
      </c>
      <c r="N41" s="1">
        <v>500</v>
      </c>
      <c r="O41" s="1">
        <f t="shared" si="0"/>
        <v>5500</v>
      </c>
      <c r="P41" s="15">
        <v>0.5</v>
      </c>
      <c r="Q41" s="11"/>
    </row>
    <row r="42" spans="1:17" x14ac:dyDescent="0.25">
      <c r="A42" s="10" t="s">
        <v>17</v>
      </c>
      <c r="B42" s="11" t="s">
        <v>88</v>
      </c>
      <c r="C42" s="11" t="s">
        <v>89</v>
      </c>
      <c r="D42" s="12">
        <v>34</v>
      </c>
      <c r="E42" s="12">
        <v>3</v>
      </c>
      <c r="F42" s="13">
        <v>102</v>
      </c>
      <c r="G42" s="12" t="s">
        <v>21</v>
      </c>
      <c r="H42" s="12" t="s">
        <v>22</v>
      </c>
      <c r="I42" s="14" t="s">
        <v>21</v>
      </c>
      <c r="J42" s="14" t="s">
        <v>22</v>
      </c>
      <c r="K42" s="14" t="s">
        <v>22</v>
      </c>
      <c r="L42" s="14" t="s">
        <v>27</v>
      </c>
      <c r="M42" s="1">
        <v>5000</v>
      </c>
      <c r="N42" s="1">
        <v>500</v>
      </c>
      <c r="O42" s="1">
        <f t="shared" si="0"/>
        <v>5500</v>
      </c>
      <c r="P42" s="15">
        <v>0.5</v>
      </c>
      <c r="Q42" s="11"/>
    </row>
    <row r="43" spans="1:17" x14ac:dyDescent="0.25">
      <c r="A43" s="10" t="s">
        <v>17</v>
      </c>
      <c r="B43" s="11" t="s">
        <v>90</v>
      </c>
      <c r="C43" s="11" t="s">
        <v>91</v>
      </c>
      <c r="D43" s="12">
        <v>40</v>
      </c>
      <c r="E43" s="12">
        <v>3</v>
      </c>
      <c r="F43" s="13">
        <v>120</v>
      </c>
      <c r="G43" s="12" t="s">
        <v>21</v>
      </c>
      <c r="H43" s="12" t="s">
        <v>21</v>
      </c>
      <c r="I43" s="14" t="s">
        <v>21</v>
      </c>
      <c r="J43" s="14" t="s">
        <v>22</v>
      </c>
      <c r="K43" s="14" t="s">
        <v>22</v>
      </c>
      <c r="L43" s="14" t="s">
        <v>92</v>
      </c>
      <c r="M43" s="1">
        <v>8033.333333333333</v>
      </c>
      <c r="N43" s="1">
        <v>2144.9</v>
      </c>
      <c r="O43" s="1">
        <f t="shared" si="0"/>
        <v>10178.233333333334</v>
      </c>
      <c r="P43" s="15">
        <v>0</v>
      </c>
      <c r="Q43" s="11"/>
    </row>
    <row r="44" spans="1:17" x14ac:dyDescent="0.25">
      <c r="A44" s="76" t="s">
        <v>17</v>
      </c>
      <c r="B44" s="77" t="s">
        <v>90</v>
      </c>
      <c r="C44" s="77" t="s">
        <v>96</v>
      </c>
      <c r="D44" s="78">
        <v>30</v>
      </c>
      <c r="E44" s="78">
        <v>3</v>
      </c>
      <c r="F44" s="79">
        <v>90</v>
      </c>
      <c r="G44" s="78" t="s">
        <v>20</v>
      </c>
      <c r="H44" s="78" t="s">
        <v>21</v>
      </c>
      <c r="I44" s="80" t="s">
        <v>21</v>
      </c>
      <c r="J44" s="80" t="s">
        <v>22</v>
      </c>
      <c r="K44" s="80" t="s">
        <v>22</v>
      </c>
      <c r="L44" s="80" t="s">
        <v>27</v>
      </c>
      <c r="M44" s="81">
        <v>7283.25</v>
      </c>
      <c r="N44" s="81">
        <v>728.32500000000005</v>
      </c>
      <c r="O44" s="82">
        <f t="shared" si="0"/>
        <v>8011.5749999999998</v>
      </c>
      <c r="P44" s="83">
        <v>0.5</v>
      </c>
      <c r="Q44" s="84" t="s">
        <v>95</v>
      </c>
    </row>
    <row r="45" spans="1:17" ht="15.75" thickBot="1" x14ac:dyDescent="0.3">
      <c r="A45" s="32" t="s">
        <v>17</v>
      </c>
      <c r="B45" s="33" t="s">
        <v>90</v>
      </c>
      <c r="C45" s="34" t="s">
        <v>93</v>
      </c>
      <c r="D45" s="35">
        <v>30</v>
      </c>
      <c r="E45" s="35">
        <v>3</v>
      </c>
      <c r="F45" s="36">
        <v>90</v>
      </c>
      <c r="G45" s="35" t="s">
        <v>21</v>
      </c>
      <c r="H45" s="35" t="s">
        <v>21</v>
      </c>
      <c r="I45" s="35" t="s">
        <v>21</v>
      </c>
      <c r="J45" s="35" t="s">
        <v>21</v>
      </c>
      <c r="K45" s="35" t="s">
        <v>21</v>
      </c>
      <c r="L45" s="35" t="s">
        <v>92</v>
      </c>
      <c r="M45" s="37">
        <v>8550.375</v>
      </c>
      <c r="N45" s="37">
        <v>2282.9501250000003</v>
      </c>
      <c r="O45" s="37">
        <f t="shared" si="0"/>
        <v>10833.325124999999</v>
      </c>
      <c r="P45" s="38">
        <v>0</v>
      </c>
      <c r="Q45" s="34" t="s">
        <v>94</v>
      </c>
    </row>
    <row r="46" spans="1:17" ht="15.75" thickTop="1" x14ac:dyDescent="0.25">
      <c r="A46" s="39"/>
      <c r="B46" s="39"/>
      <c r="C46" s="40"/>
      <c r="D46" s="6"/>
      <c r="E46" s="6"/>
      <c r="F46" s="7">
        <f>SUBTOTAL(109,F13:F45)</f>
        <v>5743</v>
      </c>
      <c r="G46" s="6"/>
      <c r="H46" s="6"/>
      <c r="I46" s="6"/>
      <c r="J46" s="6"/>
      <c r="K46" s="6"/>
      <c r="L46" s="6"/>
      <c r="M46" s="2">
        <f>SUBTOTAL(109,M13:M45)</f>
        <v>348548.45833333331</v>
      </c>
      <c r="N46" s="2">
        <f>SUBTOTAL(109,N13:N45)</f>
        <v>35895.745125000009</v>
      </c>
      <c r="O46" s="2">
        <f>SUM(O13:O45)</f>
        <v>384444.20345833345</v>
      </c>
      <c r="P46" s="9">
        <f>SUBTOTAL(109,P13:P45)</f>
        <v>10.75</v>
      </c>
      <c r="Q46" s="40"/>
    </row>
  </sheetData>
  <mergeCells count="24">
    <mergeCell ref="F10:L10"/>
    <mergeCell ref="A5:C5"/>
    <mergeCell ref="F5:L5"/>
    <mergeCell ref="N5:O5"/>
    <mergeCell ref="A6:C6"/>
    <mergeCell ref="F6:L6"/>
    <mergeCell ref="N6:O6"/>
    <mergeCell ref="F7:L7"/>
    <mergeCell ref="N7:O7"/>
    <mergeCell ref="F8:L8"/>
    <mergeCell ref="N8:O8"/>
    <mergeCell ref="F9:L9"/>
    <mergeCell ref="A3:C3"/>
    <mergeCell ref="F3:L3"/>
    <mergeCell ref="N3:O3"/>
    <mergeCell ref="A4:C4"/>
    <mergeCell ref="F4:L4"/>
    <mergeCell ref="N4:O4"/>
    <mergeCell ref="A1:C1"/>
    <mergeCell ref="F1:L1"/>
    <mergeCell ref="N1:P1"/>
    <mergeCell ref="A2:C2"/>
    <mergeCell ref="F2:L2"/>
    <mergeCell ref="N2:O2"/>
  </mergeCell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491EBF-676B-4578-85A1-FF93951FF1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D04B01-C5D2-4427-A021-2BB558BB03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452439-C771-45C3-A126-D1B22987E03E}">
  <ds:schemaRefs>
    <ds:schemaRef ds:uri="http://purl.org/dc/terms/"/>
    <ds:schemaRef ds:uri="http://schemas.openxmlformats.org/package/2006/metadata/core-properties"/>
    <ds:schemaRef ds:uri="http://purl.org/dc/dcmitype/"/>
    <ds:schemaRef ds:uri="660d0c25-c50e-4059-ad27-725ff319676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89108d3-b991-46d7-aaa7-a7450468dd3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CNS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2021-05-05T16:34:37Z</dcterms:created>
  <dcterms:modified xsi:type="dcterms:W3CDTF">2021-05-05T18:42:36Z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